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СВОД ГРБС" sheetId="1" r:id="rId1"/>
  </sheets>
  <definedNames>
    <definedName name="_xlnm.Print_Titles" localSheetId="0">'СВОД ГРБС'!$4:$6</definedName>
  </definedName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7"/>
</calcChain>
</file>

<file path=xl/sharedStrings.xml><?xml version="1.0" encoding="utf-8"?>
<sst xmlns="http://schemas.openxmlformats.org/spreadsheetml/2006/main" count="179" uniqueCount="121">
  <si>
    <t>Государственные (муниципальные) услуги (работы)</t>
  </si>
  <si>
    <t>По плану</t>
  </si>
  <si>
    <t>Фактически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</si>
  <si>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</si>
  <si>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основного общего образования</t>
  </si>
  <si>
    <t>2.1.4</t>
  </si>
  <si>
    <t>Присмотр и уход</t>
  </si>
  <si>
    <t>Реализация основных общеобразовательных программ начального общего образования</t>
  </si>
  <si>
    <t>801012О.99.0.ББ57АЕ04000</t>
  </si>
  <si>
    <t>Реализация дополнительных  общеразвивающих программ (техническая направленность)</t>
  </si>
  <si>
    <t>801012О.99.0.ББ57АЕ28000</t>
  </si>
  <si>
    <t>Реализация дополнительных  общеразвивающих программ (естественно-научная направленность)</t>
  </si>
  <si>
    <t>801012О.99.0.ББ57АЕ52000</t>
  </si>
  <si>
    <t>801012О.99.0.ББ57АЕ76000</t>
  </si>
  <si>
    <t>Реализация основных общеобразовательных программ среднего общего образования</t>
  </si>
  <si>
    <t>804200О.99.0.ББ52АЖ24000</t>
  </si>
  <si>
    <t>Реализация дополнительных  общеразвивающих программ (социально-педагогическая направленность)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</si>
  <si>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</si>
  <si>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</si>
  <si>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Психолого-медико-педагогическое обследование детей</t>
  </si>
  <si>
    <t>880900О.99.0.БА80АА63000</t>
  </si>
  <si>
    <t>Организация отдыха детей и молодежи</t>
  </si>
  <si>
    <t>Код</t>
  </si>
  <si>
    <t>Наименование</t>
  </si>
  <si>
    <t>Единица измерения</t>
  </si>
  <si>
    <t>Причина неисполнения</t>
  </si>
  <si>
    <t>801011О.99.0.БВ24ВТ22000</t>
  </si>
  <si>
    <t>801011О.99.0.БВ24ВУ42000</t>
  </si>
  <si>
    <t>853211О.99.0.БВ19АА65000</t>
  </si>
  <si>
    <t>человек</t>
  </si>
  <si>
    <t>человеко-день</t>
  </si>
  <si>
    <t>801012О.99.0.АЗ42АА00000</t>
  </si>
  <si>
    <t>801012О.99.0.АЗ42АА05000</t>
  </si>
  <si>
    <t>801012О.99.0.АЗ42АА14000</t>
  </si>
  <si>
    <t>802111О.99.0.АЗ43АА00000</t>
  </si>
  <si>
    <t>802111О.99.0.АЗ43АА07000</t>
  </si>
  <si>
    <t>802111О.99.0.АЗ43АА21000</t>
  </si>
  <si>
    <t>802111О.99.0.АЗ43АА05000</t>
  </si>
  <si>
    <t>802112О.99.0.АЗ44АА08000</t>
  </si>
  <si>
    <t>802112О.99.0.АЗ44АА40000</t>
  </si>
  <si>
    <t>802112О.99.0.АЗ44АА14000</t>
  </si>
  <si>
    <t>802112О.99.0.АЗ44АА09000</t>
  </si>
  <si>
    <t>920700О.99.0.АЗ22АА01001</t>
  </si>
  <si>
    <t>802111О.99.0.АЗ43АА28000</t>
  </si>
  <si>
    <t>802112О.99.0.АЗ44АА32000</t>
  </si>
  <si>
    <t>802112О.99.0.АЗ44АА06000</t>
  </si>
  <si>
    <t>человеко-час</t>
  </si>
  <si>
    <t>Реализация дополнительных общеразвивающих программ (физкультурно-спортивная направленность)</t>
  </si>
  <si>
    <t>штук</t>
  </si>
  <si>
    <t>801011О.99.0.БВ24АВ42000</t>
  </si>
  <si>
    <t xml:space="preserve">Реализация основных общеобразовательных программ дошкольного образования </t>
  </si>
  <si>
    <t>Реализация оснвных общеобразовательных программ начального общего образования</t>
  </si>
  <si>
    <t xml:space="preserve">Реализация оснвных общеобразовательных программ основного общего образования; </t>
  </si>
  <si>
    <t xml:space="preserve">Реализация оснвных общеобразовательных программ среднего общего образования;  </t>
  </si>
  <si>
    <t>802112О.99.0.ББ55АА48000</t>
  </si>
  <si>
    <t>Реализация  дополнительных предпрофессиональных программ в области искусств. фортепиано</t>
  </si>
  <si>
    <t>802112О.99.0.ББ55АБ04000</t>
  </si>
  <si>
    <t>802112О.99.0.ББ55АБ60000</t>
  </si>
  <si>
    <t>801012О.99.0.ББ56АЖ08000</t>
  </si>
  <si>
    <t>801012О.99.0.ББ56АЗ36000</t>
  </si>
  <si>
    <t>802112О.99.0.ББ55АД40000</t>
  </si>
  <si>
    <t>801012О.99.0.ББ56АЛ56000</t>
  </si>
  <si>
    <t>Реализация  дополнительных предпрофессиональных программ в области искусств. хореографическое творчество</t>
  </si>
  <si>
    <t>Реализация дополнительных общеразвивающих программ художественной направленности</t>
  </si>
  <si>
    <t>Организация и проведение олимпиад, конкурсов, мероприятий, напрвленных на выявление и развитие у обучающихся интеллектуальных и творческих способносте</t>
  </si>
  <si>
    <t>801012О.99.0.ББ54АО68000</t>
  </si>
  <si>
    <t>Реализация дополнительных предпрофессиональных программ в области физической культуры и спорта</t>
  </si>
  <si>
    <t>801012О.99.0.ББ54АЕ57000</t>
  </si>
  <si>
    <t>Реализация дополнительных общеразвивающих программ</t>
  </si>
  <si>
    <t>2.4.2</t>
  </si>
  <si>
    <t>Проведение тестирования выполнения нормативов испытаний (тестов) комплекса ГТО</t>
  </si>
  <si>
    <t>801012О.99.0.ББ57АЖ00000</t>
  </si>
  <si>
    <t>Реализация дополнительных общеобразовательных программ туристско-краеведческой направленности</t>
  </si>
  <si>
    <t>8532120.99.О.БВ2ОААО 2001</t>
  </si>
  <si>
    <t>8532120.99.О.БВ21АА 02003</t>
  </si>
  <si>
    <t>8532120.99.О.БВ22ААО 2001</t>
  </si>
  <si>
    <t>920700О.99.0.А322АА00001</t>
  </si>
  <si>
    <t>Реализация дополнительных общеобразовательных программ естественнонаучной направленности</t>
  </si>
  <si>
    <t>910100О.99.0.ББ71АА00000</t>
  </si>
  <si>
    <t>Библиотечное, библиографическое и информационное обслуживание пользователей библиотек</t>
  </si>
  <si>
    <t>900400О.99.0.ББ72АА00000</t>
  </si>
  <si>
    <t>Организация и проведение мероприятий</t>
  </si>
  <si>
    <t>949916О.99.0.ББ78АА00000</t>
  </si>
  <si>
    <t>Организация деятельности клубных формирований и формирований самодеятельного народного творчества</t>
  </si>
  <si>
    <t xml:space="preserve">единица </t>
  </si>
  <si>
    <t>38</t>
  </si>
  <si>
    <t>Предоставление социального обслуживания в форме на дому включая оказание социально-бытовых услуг,социально-медицинских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услуг.</t>
  </si>
  <si>
    <t>39</t>
  </si>
  <si>
    <t>Предоставление социального обслуживания в стационарной форме включая оказание социально-бытовых услуг,социально-медицинских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детей-инвалидов.</t>
  </si>
  <si>
    <t>40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</si>
  <si>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услуг.</t>
  </si>
  <si>
    <t>Переезд в другой район, город; Тяжелый адаптационный период; Карантин по болезни в группах, отсутствие по неуважительным причинам; Перевод детей в другие сады;  В связи с закрытием детского  сада № 14 на ремонт в июне –августе 2018 г</t>
  </si>
  <si>
    <t>Переезд в другой район, город; Тяжелый адаптационный период; отсутствие по неуважительным причинам; Перевод детей в другие сады</t>
  </si>
  <si>
    <t>Обучающемуся сняли диагноз</t>
  </si>
  <si>
    <t>Реализация оснвных общеобразовательных программ среднего общего образования</t>
  </si>
  <si>
    <t>Отсутствие потребителей услуги</t>
  </si>
  <si>
    <t>Смена места жительства, перевод в другое образовательное учреждение</t>
  </si>
  <si>
    <t>Преревод обучающихся на другой вид услуг</t>
  </si>
  <si>
    <t>Отказ учеников от профильного обучения, переход учащегося в другое образовательное учреждение</t>
  </si>
  <si>
    <t>Преревод обучающегося на другой вид услуг</t>
  </si>
  <si>
    <t>В связи с переходом бокса и художественной гимнастики на предпрофессиональные программы</t>
  </si>
  <si>
    <t>Исполнение 98% (допустимое отклонение 5%)</t>
  </si>
  <si>
    <t>Исполнение 99% (допустимое отклонение 5%)</t>
  </si>
  <si>
    <t>Снижение потребности обучающихся в программах социально-педагогической направленности и высокая потребность в программах художественной и технической направленности</t>
  </si>
  <si>
    <t>Перевод обучающихся на другие доп. предпрофессиональные программы и на доп.общеразвивающие программы</t>
  </si>
  <si>
    <t>Исполнение 97% (допустимое отклонение 5%)</t>
  </si>
  <si>
    <t>Исполнение 99,9% (допустимое отклонение 5%)</t>
  </si>
  <si>
    <t>Снижение посещаемости детьми МАУДО "Киришский Дворец творчества имени Л.Н. Маклаковой" ввиду его закрытия на капитальный ремонт и проведение занятий вне здания Дворца</t>
  </si>
  <si>
    <t xml:space="preserve">Код формы по ОКУД  </t>
  </si>
  <si>
    <t>СВЕДЕНИЯ
о результатах учреждения по исполнению государственного (муниципального) задания</t>
  </si>
  <si>
    <t>Итого</t>
  </si>
  <si>
    <t>×</t>
  </si>
  <si>
    <t>количество</t>
  </si>
  <si>
    <t>сумма,руб.</t>
  </si>
  <si>
    <t>сумма, руб.</t>
  </si>
  <si>
    <t xml:space="preserve"> Не исполнено</t>
  </si>
  <si>
    <t>Реализация дополнительных предпрофессиональных программ в области искусств. струнные инструменты</t>
  </si>
  <si>
    <t>Реализация дополнительных предпрофессиональных программ в области искусств. духовые и ударные инструменты</t>
  </si>
  <si>
    <t>Реализация  дополнительных предпрофессиональных программ в области искусств. народные инструменты</t>
  </si>
  <si>
    <t>Реализация дополнительных предпрофессиональных программ в области искусств. хоровое пение</t>
  </si>
  <si>
    <t>Реализация дополнительных предпрофессиональных программ в области искусств.живопись</t>
  </si>
</sst>
</file>

<file path=xl/styles.xml><?xml version="1.0" encoding="utf-8"?>
<styleSheet xmlns="http://schemas.openxmlformats.org/spreadsheetml/2006/main">
  <numFmts count="5">
    <numFmt numFmtId="164" formatCode="###\ ###\ ###\ ###\ ##0.00"/>
    <numFmt numFmtId="165" formatCode="#,##0_ ;\-#,##0\ "/>
    <numFmt numFmtId="166" formatCode="#,##0.0_ ;\-#,##0.0\ "/>
    <numFmt numFmtId="167" formatCode="#,##0.00_ ;\-#,##0.00\ "/>
    <numFmt numFmtId="168" formatCode="00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Segoe U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2" xfId="0" applyFont="1" applyBorder="1"/>
    <xf numFmtId="3" fontId="3" fillId="0" borderId="2" xfId="1" applyNumberFormat="1" applyFont="1" applyBorder="1" applyAlignment="1">
      <alignment horizontal="right" vertical="center" wrapText="1"/>
    </xf>
    <xf numFmtId="3" fontId="3" fillId="0" borderId="2" xfId="1" applyNumberFormat="1" applyFont="1" applyBorder="1" applyAlignment="1">
      <alignment horizontal="right" vertical="top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right" vertical="center" wrapText="1"/>
    </xf>
    <xf numFmtId="3" fontId="3" fillId="0" borderId="2" xfId="1" applyNumberFormat="1" applyFont="1" applyFill="1" applyBorder="1" applyAlignment="1">
      <alignment horizontal="right" vertical="center" wrapText="1"/>
    </xf>
    <xf numFmtId="3" fontId="3" fillId="0" borderId="2" xfId="1" applyNumberFormat="1" applyFont="1" applyFill="1" applyBorder="1" applyAlignment="1">
      <alignment horizontal="right" vertical="top" wrapText="1"/>
    </xf>
    <xf numFmtId="165" fontId="2" fillId="0" borderId="5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 vertical="center" wrapText="1"/>
    </xf>
    <xf numFmtId="1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167" fontId="4" fillId="0" borderId="2" xfId="0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Border="1"/>
    <xf numFmtId="2" fontId="4" fillId="0" borderId="4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/>
    <xf numFmtId="0" fontId="0" fillId="0" borderId="0" xfId="0" applyNumberFormat="1" applyFill="1" applyAlignment="1">
      <alignment horizontal="right"/>
    </xf>
    <xf numFmtId="168" fontId="0" fillId="0" borderId="1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12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right"/>
    </xf>
    <xf numFmtId="0" fontId="3" fillId="0" borderId="15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center" vertical="center" wrapText="1"/>
    </xf>
    <xf numFmtId="3" fontId="3" fillId="0" borderId="16" xfId="1" applyNumberFormat="1" applyFont="1" applyFill="1" applyBorder="1" applyAlignment="1">
      <alignment horizontal="right" vertical="center" wrapText="1"/>
    </xf>
    <xf numFmtId="3" fontId="3" fillId="0" borderId="16" xfId="1" applyNumberFormat="1" applyFont="1" applyFill="1" applyBorder="1" applyAlignment="1">
      <alignment horizontal="right" vertical="top" wrapText="1"/>
    </xf>
    <xf numFmtId="0" fontId="3" fillId="0" borderId="9" xfId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2" fillId="0" borderId="20" xfId="0" applyNumberFormat="1" applyFont="1" applyFill="1" applyBorder="1" applyAlignment="1">
      <alignment horizontal="left" wrapText="1"/>
    </xf>
    <xf numFmtId="49" fontId="2" fillId="0" borderId="21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vertical="center" wrapText="1"/>
    </xf>
    <xf numFmtId="0" fontId="2" fillId="0" borderId="9" xfId="0" applyNumberFormat="1" applyFont="1" applyBorder="1" applyAlignment="1">
      <alignment vertical="center" wrapText="1"/>
    </xf>
    <xf numFmtId="0" fontId="2" fillId="0" borderId="19" xfId="0" applyNumberFormat="1" applyFont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right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/>
    </xf>
    <xf numFmtId="164" fontId="3" fillId="0" borderId="4" xfId="1" applyNumberFormat="1" applyFont="1" applyFill="1" applyBorder="1" applyAlignment="1">
      <alignment horizontal="right" vertical="center" wrapText="1"/>
    </xf>
    <xf numFmtId="4" fontId="0" fillId="0" borderId="13" xfId="0" applyNumberFormat="1" applyFont="1" applyFill="1" applyBorder="1" applyAlignment="1">
      <alignment horizontal="right"/>
    </xf>
    <xf numFmtId="0" fontId="0" fillId="0" borderId="23" xfId="0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22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workbookViewId="0">
      <selection activeCell="F7" sqref="F7"/>
    </sheetView>
  </sheetViews>
  <sheetFormatPr defaultRowHeight="15"/>
  <cols>
    <col min="1" max="1" width="26.85546875" customWidth="1"/>
    <col min="2" max="2" width="45.7109375" customWidth="1"/>
    <col min="3" max="3" width="14.85546875" style="38" customWidth="1"/>
    <col min="4" max="4" width="12.28515625" customWidth="1"/>
    <col min="5" max="5" width="11.28515625" customWidth="1"/>
    <col min="6" max="6" width="12.28515625" customWidth="1"/>
    <col min="7" max="7" width="13.140625" customWidth="1"/>
    <col min="8" max="8" width="13.85546875" style="1" customWidth="1"/>
    <col min="9" max="9" width="45.85546875" customWidth="1"/>
  </cols>
  <sheetData>
    <row r="1" spans="1:12" s="1" customFormat="1" ht="15.75" thickBot="1">
      <c r="A1" s="59"/>
      <c r="B1" s="59"/>
      <c r="C1" s="59"/>
      <c r="D1" s="59"/>
      <c r="E1" s="53"/>
      <c r="G1" s="54" t="s">
        <v>108</v>
      </c>
      <c r="H1" s="55">
        <v>503762</v>
      </c>
    </row>
    <row r="2" spans="1:12" s="1" customForma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2"/>
    </row>
    <row r="3" spans="1:12" s="1" customFormat="1" ht="37.5" customHeight="1">
      <c r="A3" s="60" t="s">
        <v>109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1"/>
    </row>
    <row r="4" spans="1:12" ht="15" customHeight="1">
      <c r="A4" s="62" t="s">
        <v>0</v>
      </c>
      <c r="B4" s="62"/>
      <c r="C4" s="89" t="s">
        <v>24</v>
      </c>
      <c r="D4" s="62" t="s">
        <v>1</v>
      </c>
      <c r="E4" s="62"/>
      <c r="F4" s="62" t="s">
        <v>2</v>
      </c>
      <c r="G4" s="62"/>
      <c r="H4" s="89" t="s">
        <v>115</v>
      </c>
      <c r="I4" s="89" t="s">
        <v>25</v>
      </c>
    </row>
    <row r="5" spans="1:12" ht="28.5" customHeight="1">
      <c r="A5" s="63" t="s">
        <v>22</v>
      </c>
      <c r="B5" s="63" t="s">
        <v>23</v>
      </c>
      <c r="C5" s="90"/>
      <c r="D5" s="63" t="s">
        <v>112</v>
      </c>
      <c r="E5" s="63" t="s">
        <v>114</v>
      </c>
      <c r="F5" s="63" t="s">
        <v>112</v>
      </c>
      <c r="G5" s="63" t="s">
        <v>113</v>
      </c>
      <c r="H5" s="90"/>
      <c r="I5" s="90"/>
    </row>
    <row r="6" spans="1:12" ht="15.75" thickBot="1">
      <c r="A6" s="64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64">
        <v>9</v>
      </c>
    </row>
    <row r="7" spans="1:12" s="1" customFormat="1" ht="68.25" customHeight="1">
      <c r="A7" s="66" t="s">
        <v>26</v>
      </c>
      <c r="B7" s="67" t="s">
        <v>3</v>
      </c>
      <c r="C7" s="68" t="s">
        <v>29</v>
      </c>
      <c r="D7" s="69">
        <v>934</v>
      </c>
      <c r="E7" s="69"/>
      <c r="F7" s="69">
        <v>999</v>
      </c>
      <c r="G7" s="70"/>
      <c r="H7" s="91">
        <f>SUM(D7-F7)</f>
        <v>-65</v>
      </c>
      <c r="I7" s="99"/>
    </row>
    <row r="8" spans="1:12" s="1" customFormat="1" ht="68.25" customHeight="1">
      <c r="A8" s="71" t="s">
        <v>27</v>
      </c>
      <c r="B8" s="16" t="s">
        <v>3</v>
      </c>
      <c r="C8" s="37" t="s">
        <v>29</v>
      </c>
      <c r="D8" s="19">
        <v>2640</v>
      </c>
      <c r="E8" s="19"/>
      <c r="F8" s="19">
        <v>2542</v>
      </c>
      <c r="G8" s="20"/>
      <c r="H8" s="92">
        <f t="shared" ref="H8:H54" si="0">SUM(D8-F8)</f>
        <v>98</v>
      </c>
      <c r="I8" s="98" t="s">
        <v>92</v>
      </c>
    </row>
    <row r="9" spans="1:12" s="1" customFormat="1" ht="30">
      <c r="A9" s="72" t="s">
        <v>49</v>
      </c>
      <c r="B9" s="45" t="s">
        <v>50</v>
      </c>
      <c r="C9" s="37" t="s">
        <v>29</v>
      </c>
      <c r="D9" s="46">
        <v>334</v>
      </c>
      <c r="E9" s="46"/>
      <c r="F9" s="47">
        <v>336</v>
      </c>
      <c r="G9" s="20"/>
      <c r="H9" s="92">
        <f t="shared" si="0"/>
        <v>-2</v>
      </c>
      <c r="I9" s="98"/>
    </row>
    <row r="10" spans="1:12" s="1" customFormat="1" ht="109.5" customHeight="1">
      <c r="A10" s="71" t="s">
        <v>28</v>
      </c>
      <c r="B10" s="16" t="s">
        <v>6</v>
      </c>
      <c r="C10" s="37" t="s">
        <v>30</v>
      </c>
      <c r="D10" s="19">
        <v>664360</v>
      </c>
      <c r="E10" s="19"/>
      <c r="F10" s="19">
        <v>654091</v>
      </c>
      <c r="G10" s="20"/>
      <c r="H10" s="92">
        <f t="shared" si="0"/>
        <v>10269</v>
      </c>
      <c r="I10" s="98" t="s">
        <v>91</v>
      </c>
    </row>
    <row r="11" spans="1:12" ht="30">
      <c r="A11" s="73" t="s">
        <v>31</v>
      </c>
      <c r="B11" s="2" t="s">
        <v>7</v>
      </c>
      <c r="C11" s="37" t="s">
        <v>29</v>
      </c>
      <c r="D11" s="14">
        <v>2688</v>
      </c>
      <c r="E11" s="14"/>
      <c r="F11" s="14">
        <v>2712</v>
      </c>
      <c r="G11" s="15"/>
      <c r="H11" s="92">
        <f t="shared" si="0"/>
        <v>-24</v>
      </c>
      <c r="I11" s="100"/>
    </row>
    <row r="12" spans="1:12" ht="30">
      <c r="A12" s="73" t="s">
        <v>34</v>
      </c>
      <c r="B12" s="2" t="s">
        <v>4</v>
      </c>
      <c r="C12" s="37" t="s">
        <v>29</v>
      </c>
      <c r="D12" s="14">
        <v>2779</v>
      </c>
      <c r="E12" s="14"/>
      <c r="F12" s="14">
        <v>2778</v>
      </c>
      <c r="G12" s="15"/>
      <c r="H12" s="92">
        <f t="shared" si="0"/>
        <v>1</v>
      </c>
      <c r="I12" s="98" t="s">
        <v>96</v>
      </c>
    </row>
    <row r="13" spans="1:12" ht="30">
      <c r="A13" s="73" t="s">
        <v>35</v>
      </c>
      <c r="B13" s="3" t="s">
        <v>52</v>
      </c>
      <c r="C13" s="4" t="s">
        <v>29</v>
      </c>
      <c r="D13" s="14">
        <v>138</v>
      </c>
      <c r="E13" s="14"/>
      <c r="F13" s="14">
        <v>93</v>
      </c>
      <c r="G13" s="15"/>
      <c r="H13" s="92">
        <f t="shared" si="0"/>
        <v>45</v>
      </c>
      <c r="I13" s="98" t="s">
        <v>97</v>
      </c>
    </row>
    <row r="14" spans="1:12" ht="30">
      <c r="A14" s="73" t="s">
        <v>43</v>
      </c>
      <c r="B14" s="31" t="s">
        <v>4</v>
      </c>
      <c r="C14" s="39" t="s">
        <v>29</v>
      </c>
      <c r="D14" s="14">
        <v>275</v>
      </c>
      <c r="E14" s="14"/>
      <c r="F14" s="14">
        <v>274</v>
      </c>
      <c r="G14" s="15"/>
      <c r="H14" s="92">
        <f t="shared" si="0"/>
        <v>1</v>
      </c>
      <c r="I14" s="98" t="s">
        <v>99</v>
      </c>
    </row>
    <row r="15" spans="1:12" ht="30">
      <c r="A15" s="74" t="s">
        <v>38</v>
      </c>
      <c r="B15" s="5" t="s">
        <v>14</v>
      </c>
      <c r="C15" s="4" t="s">
        <v>29</v>
      </c>
      <c r="D15" s="14">
        <v>33</v>
      </c>
      <c r="E15" s="14"/>
      <c r="F15" s="14">
        <v>33</v>
      </c>
      <c r="G15" s="15"/>
      <c r="H15" s="92">
        <f t="shared" si="0"/>
        <v>0</v>
      </c>
      <c r="I15" s="100"/>
    </row>
    <row r="16" spans="1:12" ht="45">
      <c r="A16" s="74" t="s">
        <v>44</v>
      </c>
      <c r="B16" s="2" t="s">
        <v>14</v>
      </c>
      <c r="C16" s="4" t="s">
        <v>29</v>
      </c>
      <c r="D16" s="14">
        <v>241</v>
      </c>
      <c r="E16" s="14"/>
      <c r="F16" s="14">
        <v>224</v>
      </c>
      <c r="G16" s="15"/>
      <c r="H16" s="92">
        <f t="shared" si="0"/>
        <v>17</v>
      </c>
      <c r="I16" s="98" t="s">
        <v>98</v>
      </c>
    </row>
    <row r="17" spans="1:9" ht="30">
      <c r="A17" s="75" t="s">
        <v>39</v>
      </c>
      <c r="B17" s="2" t="s">
        <v>14</v>
      </c>
      <c r="C17" s="4" t="s">
        <v>29</v>
      </c>
      <c r="D17" s="14">
        <v>335</v>
      </c>
      <c r="E17" s="14"/>
      <c r="F17" s="14">
        <v>342</v>
      </c>
      <c r="G17" s="15"/>
      <c r="H17" s="92">
        <f t="shared" si="0"/>
        <v>-7</v>
      </c>
      <c r="I17" s="100"/>
    </row>
    <row r="18" spans="1:9" ht="30">
      <c r="A18" s="73" t="s">
        <v>32</v>
      </c>
      <c r="B18" s="2" t="s">
        <v>7</v>
      </c>
      <c r="C18" s="4" t="s">
        <v>29</v>
      </c>
      <c r="D18" s="14">
        <v>8</v>
      </c>
      <c r="E18" s="14"/>
      <c r="F18" s="14">
        <v>7</v>
      </c>
      <c r="G18" s="15"/>
      <c r="H18" s="92">
        <f t="shared" si="0"/>
        <v>1</v>
      </c>
      <c r="I18" s="101" t="s">
        <v>93</v>
      </c>
    </row>
    <row r="19" spans="1:9" ht="30">
      <c r="A19" s="76" t="s">
        <v>37</v>
      </c>
      <c r="B19" s="50" t="s">
        <v>4</v>
      </c>
      <c r="C19" s="4" t="s">
        <v>29</v>
      </c>
      <c r="D19" s="14">
        <v>12</v>
      </c>
      <c r="E19" s="14"/>
      <c r="F19" s="14">
        <v>11</v>
      </c>
      <c r="G19" s="15"/>
      <c r="H19" s="92">
        <f t="shared" si="0"/>
        <v>1</v>
      </c>
      <c r="I19" s="101" t="s">
        <v>93</v>
      </c>
    </row>
    <row r="20" spans="1:9" ht="30">
      <c r="A20" s="73" t="s">
        <v>40</v>
      </c>
      <c r="B20" s="48" t="s">
        <v>94</v>
      </c>
      <c r="C20" s="4" t="s">
        <v>29</v>
      </c>
      <c r="D20" s="14">
        <v>3</v>
      </c>
      <c r="E20" s="14"/>
      <c r="F20" s="14">
        <v>1</v>
      </c>
      <c r="G20" s="15"/>
      <c r="H20" s="92">
        <f t="shared" si="0"/>
        <v>2</v>
      </c>
      <c r="I20" s="98" t="s">
        <v>95</v>
      </c>
    </row>
    <row r="21" spans="1:9" ht="30">
      <c r="A21" s="73" t="s">
        <v>45</v>
      </c>
      <c r="B21" s="31" t="s">
        <v>14</v>
      </c>
      <c r="C21" s="6" t="s">
        <v>29</v>
      </c>
      <c r="D21" s="18">
        <v>2</v>
      </c>
      <c r="E21" s="18"/>
      <c r="F21" s="18">
        <v>2</v>
      </c>
      <c r="G21" s="15"/>
      <c r="H21" s="92">
        <f t="shared" si="0"/>
        <v>0</v>
      </c>
      <c r="I21" s="100"/>
    </row>
    <row r="22" spans="1:9" s="1" customFormat="1">
      <c r="A22" s="73" t="s">
        <v>20</v>
      </c>
      <c r="B22" s="7" t="s">
        <v>6</v>
      </c>
      <c r="C22" s="6" t="s">
        <v>29</v>
      </c>
      <c r="D22" s="19">
        <v>825</v>
      </c>
      <c r="E22" s="19"/>
      <c r="F22" s="19">
        <v>825</v>
      </c>
      <c r="G22" s="20"/>
      <c r="H22" s="92">
        <f t="shared" si="0"/>
        <v>0</v>
      </c>
      <c r="I22" s="98"/>
    </row>
    <row r="23" spans="1:9" ht="30">
      <c r="A23" s="75" t="s">
        <v>33</v>
      </c>
      <c r="B23" s="3" t="s">
        <v>51</v>
      </c>
      <c r="C23" s="4" t="s">
        <v>29</v>
      </c>
      <c r="D23" s="14">
        <v>100</v>
      </c>
      <c r="E23" s="14"/>
      <c r="F23" s="14">
        <v>100</v>
      </c>
      <c r="G23" s="15"/>
      <c r="H23" s="92">
        <f t="shared" si="0"/>
        <v>0</v>
      </c>
      <c r="I23" s="100"/>
    </row>
    <row r="24" spans="1:9" ht="30">
      <c r="A24" s="75" t="s">
        <v>36</v>
      </c>
      <c r="B24" s="3" t="s">
        <v>52</v>
      </c>
      <c r="C24" s="4" t="s">
        <v>29</v>
      </c>
      <c r="D24" s="14">
        <v>92</v>
      </c>
      <c r="E24" s="14"/>
      <c r="F24" s="14">
        <v>95</v>
      </c>
      <c r="G24" s="15"/>
      <c r="H24" s="92">
        <f t="shared" si="0"/>
        <v>-3</v>
      </c>
      <c r="I24" s="100"/>
    </row>
    <row r="25" spans="1:9" ht="30">
      <c r="A25" s="75" t="s">
        <v>41</v>
      </c>
      <c r="B25" s="3" t="s">
        <v>53</v>
      </c>
      <c r="C25" s="4" t="s">
        <v>29</v>
      </c>
      <c r="D25" s="14">
        <v>26</v>
      </c>
      <c r="E25" s="14"/>
      <c r="F25" s="14">
        <v>26</v>
      </c>
      <c r="G25" s="15"/>
      <c r="H25" s="92">
        <f t="shared" si="0"/>
        <v>0</v>
      </c>
      <c r="I25" s="100"/>
    </row>
    <row r="26" spans="1:9">
      <c r="A26" s="72" t="s">
        <v>42</v>
      </c>
      <c r="B26" s="2" t="s">
        <v>21</v>
      </c>
      <c r="C26" s="4" t="s">
        <v>29</v>
      </c>
      <c r="D26" s="14">
        <v>340</v>
      </c>
      <c r="E26" s="14"/>
      <c r="F26" s="14">
        <v>360</v>
      </c>
      <c r="G26" s="15"/>
      <c r="H26" s="92">
        <f t="shared" si="0"/>
        <v>-20</v>
      </c>
      <c r="I26" s="100"/>
    </row>
    <row r="27" spans="1:9" s="1" customFormat="1" ht="45">
      <c r="A27" s="77" t="s">
        <v>54</v>
      </c>
      <c r="B27" s="7" t="s">
        <v>55</v>
      </c>
      <c r="C27" s="51" t="s">
        <v>46</v>
      </c>
      <c r="D27" s="21">
        <v>10567</v>
      </c>
      <c r="E27" s="19"/>
      <c r="F27" s="21">
        <v>10595</v>
      </c>
      <c r="G27" s="20"/>
      <c r="H27" s="92">
        <f t="shared" si="0"/>
        <v>-28</v>
      </c>
      <c r="I27" s="98"/>
    </row>
    <row r="28" spans="1:9" ht="45">
      <c r="A28" s="77" t="s">
        <v>56</v>
      </c>
      <c r="B28" s="7" t="s">
        <v>116</v>
      </c>
      <c r="C28" s="22" t="s">
        <v>46</v>
      </c>
      <c r="D28" s="23">
        <v>6104</v>
      </c>
      <c r="E28" s="19"/>
      <c r="F28" s="23">
        <v>4952</v>
      </c>
      <c r="G28" s="15"/>
      <c r="H28" s="92">
        <f t="shared" si="0"/>
        <v>1152</v>
      </c>
      <c r="I28" s="98" t="s">
        <v>104</v>
      </c>
    </row>
    <row r="29" spans="1:9" ht="45">
      <c r="A29" s="77" t="s">
        <v>57</v>
      </c>
      <c r="B29" s="7" t="s">
        <v>117</v>
      </c>
      <c r="C29" s="22" t="s">
        <v>46</v>
      </c>
      <c r="D29" s="23">
        <v>1973</v>
      </c>
      <c r="E29" s="19"/>
      <c r="F29" s="23">
        <v>2670</v>
      </c>
      <c r="G29" s="15"/>
      <c r="H29" s="92">
        <f t="shared" si="0"/>
        <v>-697</v>
      </c>
      <c r="I29" s="100"/>
    </row>
    <row r="30" spans="1:9" ht="45">
      <c r="A30" s="77" t="s">
        <v>58</v>
      </c>
      <c r="B30" s="7" t="s">
        <v>118</v>
      </c>
      <c r="C30" s="22" t="s">
        <v>46</v>
      </c>
      <c r="D30" s="23">
        <v>6949</v>
      </c>
      <c r="E30" s="19"/>
      <c r="F30" s="23">
        <v>5595</v>
      </c>
      <c r="G30" s="15"/>
      <c r="H30" s="92">
        <f t="shared" si="0"/>
        <v>1354</v>
      </c>
      <c r="I30" s="98" t="s">
        <v>104</v>
      </c>
    </row>
    <row r="31" spans="1:9" ht="45">
      <c r="A31" s="77" t="s">
        <v>59</v>
      </c>
      <c r="B31" s="7" t="s">
        <v>119</v>
      </c>
      <c r="C31" s="22" t="s">
        <v>46</v>
      </c>
      <c r="D31" s="23">
        <v>13392</v>
      </c>
      <c r="E31" s="19"/>
      <c r="F31" s="23">
        <v>13736</v>
      </c>
      <c r="G31" s="15"/>
      <c r="H31" s="92">
        <f t="shared" si="0"/>
        <v>-344</v>
      </c>
      <c r="I31" s="100"/>
    </row>
    <row r="32" spans="1:9" ht="45">
      <c r="A32" s="77" t="s">
        <v>60</v>
      </c>
      <c r="B32" s="7" t="s">
        <v>120</v>
      </c>
      <c r="C32" s="22" t="s">
        <v>46</v>
      </c>
      <c r="D32" s="23">
        <v>26152</v>
      </c>
      <c r="E32" s="19"/>
      <c r="F32" s="23">
        <v>26264</v>
      </c>
      <c r="G32" s="15"/>
      <c r="H32" s="92">
        <f t="shared" si="0"/>
        <v>-112</v>
      </c>
      <c r="I32" s="100"/>
    </row>
    <row r="33" spans="1:9" ht="45">
      <c r="A33" s="77" t="s">
        <v>61</v>
      </c>
      <c r="B33" s="7" t="s">
        <v>62</v>
      </c>
      <c r="C33" s="22" t="s">
        <v>46</v>
      </c>
      <c r="D33" s="24">
        <v>22520</v>
      </c>
      <c r="E33" s="19"/>
      <c r="F33" s="24">
        <v>22650</v>
      </c>
      <c r="G33" s="15"/>
      <c r="H33" s="92">
        <f t="shared" si="0"/>
        <v>-130</v>
      </c>
      <c r="I33" s="100"/>
    </row>
    <row r="34" spans="1:9" s="1" customFormat="1" ht="30">
      <c r="A34" s="77" t="s">
        <v>13</v>
      </c>
      <c r="B34" s="7" t="s">
        <v>63</v>
      </c>
      <c r="C34" s="22" t="s">
        <v>46</v>
      </c>
      <c r="D34" s="23">
        <v>340810</v>
      </c>
      <c r="E34" s="19"/>
      <c r="F34" s="23">
        <v>341551</v>
      </c>
      <c r="G34" s="20"/>
      <c r="H34" s="92">
        <f t="shared" si="0"/>
        <v>-741</v>
      </c>
      <c r="I34" s="98"/>
    </row>
    <row r="35" spans="1:9" ht="60">
      <c r="A35" s="77" t="s">
        <v>5</v>
      </c>
      <c r="B35" s="7" t="s">
        <v>64</v>
      </c>
      <c r="C35" s="22" t="s">
        <v>48</v>
      </c>
      <c r="D35" s="23">
        <v>295</v>
      </c>
      <c r="E35" s="14"/>
      <c r="F35" s="25">
        <v>295</v>
      </c>
      <c r="G35" s="15"/>
      <c r="H35" s="92">
        <f t="shared" si="0"/>
        <v>0</v>
      </c>
      <c r="I35" s="100"/>
    </row>
    <row r="36" spans="1:9" ht="45">
      <c r="A36" s="78" t="s">
        <v>10</v>
      </c>
      <c r="B36" s="9" t="s">
        <v>11</v>
      </c>
      <c r="C36" s="17" t="s">
        <v>46</v>
      </c>
      <c r="D36" s="14">
        <v>3672</v>
      </c>
      <c r="E36" s="14"/>
      <c r="F36" s="14">
        <v>3639</v>
      </c>
      <c r="G36" s="15"/>
      <c r="H36" s="92">
        <f t="shared" si="0"/>
        <v>33</v>
      </c>
      <c r="I36" s="98" t="s">
        <v>102</v>
      </c>
    </row>
    <row r="37" spans="1:9" ht="75">
      <c r="A37" s="79" t="s">
        <v>15</v>
      </c>
      <c r="B37" s="10" t="s">
        <v>16</v>
      </c>
      <c r="C37" s="17" t="s">
        <v>46</v>
      </c>
      <c r="D37" s="14">
        <v>72513</v>
      </c>
      <c r="E37" s="14"/>
      <c r="F37" s="14">
        <v>66769</v>
      </c>
      <c r="G37" s="15"/>
      <c r="H37" s="92">
        <f t="shared" si="0"/>
        <v>5744</v>
      </c>
      <c r="I37" s="98" t="s">
        <v>103</v>
      </c>
    </row>
    <row r="38" spans="1:9" ht="30">
      <c r="A38" s="79" t="s">
        <v>8</v>
      </c>
      <c r="B38" s="10" t="s">
        <v>9</v>
      </c>
      <c r="C38" s="17" t="s">
        <v>46</v>
      </c>
      <c r="D38" s="14">
        <v>65618</v>
      </c>
      <c r="E38" s="14"/>
      <c r="F38" s="14">
        <v>72521</v>
      </c>
      <c r="G38" s="15"/>
      <c r="H38" s="92">
        <f t="shared" si="0"/>
        <v>-6903</v>
      </c>
      <c r="I38" s="100"/>
    </row>
    <row r="39" spans="1:9" ht="45">
      <c r="A39" s="79" t="s">
        <v>12</v>
      </c>
      <c r="B39" s="10" t="s">
        <v>47</v>
      </c>
      <c r="C39" s="17" t="s">
        <v>46</v>
      </c>
      <c r="D39" s="14">
        <v>51852</v>
      </c>
      <c r="E39" s="14"/>
      <c r="F39" s="14">
        <v>50809</v>
      </c>
      <c r="G39" s="15"/>
      <c r="H39" s="92">
        <f t="shared" si="0"/>
        <v>1043</v>
      </c>
      <c r="I39" s="98" t="s">
        <v>101</v>
      </c>
    </row>
    <row r="40" spans="1:9" ht="45">
      <c r="A40" s="77" t="s">
        <v>65</v>
      </c>
      <c r="B40" s="8" t="s">
        <v>66</v>
      </c>
      <c r="C40" s="17" t="s">
        <v>46</v>
      </c>
      <c r="D40" s="26">
        <v>89542.2</v>
      </c>
      <c r="E40" s="27"/>
      <c r="F40" s="27">
        <v>90154.4</v>
      </c>
      <c r="G40" s="15"/>
      <c r="H40" s="92">
        <f t="shared" si="0"/>
        <v>-612.19999999999709</v>
      </c>
      <c r="I40" s="100"/>
    </row>
    <row r="41" spans="1:9" ht="45">
      <c r="A41" s="77" t="s">
        <v>67</v>
      </c>
      <c r="B41" s="8" t="s">
        <v>68</v>
      </c>
      <c r="C41" s="17" t="s">
        <v>46</v>
      </c>
      <c r="D41" s="26">
        <v>191585.7</v>
      </c>
      <c r="E41" s="27"/>
      <c r="F41" s="27">
        <v>187529.7</v>
      </c>
      <c r="G41" s="15"/>
      <c r="H41" s="92">
        <f t="shared" si="0"/>
        <v>4056</v>
      </c>
      <c r="I41" s="98" t="s">
        <v>100</v>
      </c>
    </row>
    <row r="42" spans="1:9" ht="30">
      <c r="A42" s="80" t="s">
        <v>69</v>
      </c>
      <c r="B42" s="8" t="s">
        <v>70</v>
      </c>
      <c r="C42" s="17" t="s">
        <v>48</v>
      </c>
      <c r="D42" s="28">
        <v>22</v>
      </c>
      <c r="E42" s="29"/>
      <c r="F42" s="14">
        <v>22</v>
      </c>
      <c r="G42" s="15"/>
      <c r="H42" s="92">
        <f t="shared" si="0"/>
        <v>0</v>
      </c>
      <c r="I42" s="100"/>
    </row>
    <row r="43" spans="1:9" s="1" customFormat="1" ht="75">
      <c r="A43" s="77" t="s">
        <v>10</v>
      </c>
      <c r="B43" s="11" t="s">
        <v>77</v>
      </c>
      <c r="C43" s="17" t="s">
        <v>46</v>
      </c>
      <c r="D43" s="28">
        <v>118800</v>
      </c>
      <c r="E43" s="19"/>
      <c r="F43" s="30">
        <v>114048</v>
      </c>
      <c r="G43" s="20"/>
      <c r="H43" s="92">
        <f t="shared" si="0"/>
        <v>4752</v>
      </c>
      <c r="I43" s="98" t="s">
        <v>107</v>
      </c>
    </row>
    <row r="44" spans="1:9" ht="45">
      <c r="A44" s="77" t="s">
        <v>71</v>
      </c>
      <c r="B44" s="11" t="s">
        <v>72</v>
      </c>
      <c r="C44" s="17" t="s">
        <v>46</v>
      </c>
      <c r="D44" s="28">
        <v>6430</v>
      </c>
      <c r="E44" s="14"/>
      <c r="F44" s="29">
        <v>6264</v>
      </c>
      <c r="G44" s="15"/>
      <c r="H44" s="92">
        <f t="shared" si="0"/>
        <v>166</v>
      </c>
      <c r="I44" s="98" t="s">
        <v>105</v>
      </c>
    </row>
    <row r="45" spans="1:9" ht="30">
      <c r="A45" s="81" t="s">
        <v>73</v>
      </c>
      <c r="B45" s="31" t="s">
        <v>19</v>
      </c>
      <c r="C45" s="17" t="s">
        <v>29</v>
      </c>
      <c r="D45" s="32">
        <v>350</v>
      </c>
      <c r="E45" s="14"/>
      <c r="F45" s="33">
        <v>350</v>
      </c>
      <c r="G45" s="15"/>
      <c r="H45" s="92">
        <f t="shared" si="0"/>
        <v>0</v>
      </c>
      <c r="I45" s="100"/>
    </row>
    <row r="46" spans="1:9" ht="45">
      <c r="A46" s="81" t="s">
        <v>74</v>
      </c>
      <c r="B46" s="31" t="s">
        <v>17</v>
      </c>
      <c r="C46" s="17" t="s">
        <v>29</v>
      </c>
      <c r="D46" s="32">
        <v>1432</v>
      </c>
      <c r="E46" s="14"/>
      <c r="F46" s="33">
        <v>1452</v>
      </c>
      <c r="G46" s="15"/>
      <c r="H46" s="92">
        <f t="shared" si="0"/>
        <v>-20</v>
      </c>
      <c r="I46" s="100"/>
    </row>
    <row r="47" spans="1:9" ht="30">
      <c r="A47" s="81" t="s">
        <v>75</v>
      </c>
      <c r="B47" s="31" t="s">
        <v>18</v>
      </c>
      <c r="C47" s="17" t="s">
        <v>29</v>
      </c>
      <c r="D47" s="32">
        <v>730</v>
      </c>
      <c r="E47" s="14"/>
      <c r="F47" s="33">
        <v>745</v>
      </c>
      <c r="G47" s="15"/>
      <c r="H47" s="92">
        <f t="shared" si="0"/>
        <v>-15</v>
      </c>
      <c r="I47" s="100"/>
    </row>
    <row r="48" spans="1:9">
      <c r="A48" s="82" t="s">
        <v>76</v>
      </c>
      <c r="B48" s="34" t="s">
        <v>21</v>
      </c>
      <c r="C48" s="17" t="s">
        <v>29</v>
      </c>
      <c r="D48" s="35">
        <v>648</v>
      </c>
      <c r="E48" s="14"/>
      <c r="F48" s="35">
        <v>648</v>
      </c>
      <c r="G48" s="15"/>
      <c r="H48" s="92">
        <f t="shared" si="0"/>
        <v>0</v>
      </c>
      <c r="I48" s="100"/>
    </row>
    <row r="49" spans="1:9" ht="45">
      <c r="A49" s="83" t="s">
        <v>78</v>
      </c>
      <c r="B49" s="12" t="s">
        <v>79</v>
      </c>
      <c r="C49" s="17" t="s">
        <v>84</v>
      </c>
      <c r="D49" s="36">
        <v>144000</v>
      </c>
      <c r="E49" s="13"/>
      <c r="F49" s="27">
        <v>143842</v>
      </c>
      <c r="G49" s="13"/>
      <c r="H49" s="92">
        <f t="shared" si="0"/>
        <v>158</v>
      </c>
      <c r="I49" s="98" t="s">
        <v>106</v>
      </c>
    </row>
    <row r="50" spans="1:9">
      <c r="A50" s="83" t="s">
        <v>80</v>
      </c>
      <c r="B50" s="12" t="s">
        <v>81</v>
      </c>
      <c r="C50" s="17" t="s">
        <v>84</v>
      </c>
      <c r="D50" s="36">
        <v>1252</v>
      </c>
      <c r="E50" s="13"/>
      <c r="F50" s="27">
        <v>2059</v>
      </c>
      <c r="G50" s="13"/>
      <c r="H50" s="92">
        <f t="shared" si="0"/>
        <v>-807</v>
      </c>
      <c r="I50" s="102"/>
    </row>
    <row r="51" spans="1:9" ht="45">
      <c r="A51" s="84" t="s">
        <v>82</v>
      </c>
      <c r="B51" s="40" t="s">
        <v>83</v>
      </c>
      <c r="C51" s="41" t="s">
        <v>29</v>
      </c>
      <c r="D51" s="42">
        <v>1999</v>
      </c>
      <c r="E51" s="43"/>
      <c r="F51" s="44">
        <v>10710</v>
      </c>
      <c r="G51" s="43"/>
      <c r="H51" s="92">
        <f t="shared" si="0"/>
        <v>-8711</v>
      </c>
      <c r="I51" s="103"/>
    </row>
    <row r="52" spans="1:9" ht="153" customHeight="1">
      <c r="A52" s="85" t="s">
        <v>85</v>
      </c>
      <c r="B52" s="48" t="s">
        <v>86</v>
      </c>
      <c r="C52" s="17" t="s">
        <v>29</v>
      </c>
      <c r="D52" s="49">
        <v>450</v>
      </c>
      <c r="E52" s="49"/>
      <c r="F52" s="49">
        <v>450</v>
      </c>
      <c r="G52" s="49"/>
      <c r="H52" s="92">
        <f t="shared" si="0"/>
        <v>0</v>
      </c>
      <c r="I52" s="102"/>
    </row>
    <row r="53" spans="1:9" ht="153.75" customHeight="1">
      <c r="A53" s="85" t="s">
        <v>87</v>
      </c>
      <c r="B53" s="48" t="s">
        <v>88</v>
      </c>
      <c r="C53" s="17" t="s">
        <v>29</v>
      </c>
      <c r="D53" s="49">
        <v>30</v>
      </c>
      <c r="E53" s="49"/>
      <c r="F53" s="49">
        <v>30</v>
      </c>
      <c r="G53" s="49"/>
      <c r="H53" s="92">
        <f t="shared" si="0"/>
        <v>0</v>
      </c>
      <c r="I53" s="102"/>
    </row>
    <row r="54" spans="1:9" ht="155.25" customHeight="1" thickBot="1">
      <c r="A54" s="86" t="s">
        <v>89</v>
      </c>
      <c r="B54" s="87" t="s">
        <v>90</v>
      </c>
      <c r="C54" s="88" t="s">
        <v>29</v>
      </c>
      <c r="D54" s="93">
        <v>105</v>
      </c>
      <c r="E54" s="93"/>
      <c r="F54" s="93">
        <v>105</v>
      </c>
      <c r="G54" s="93"/>
      <c r="H54" s="94">
        <f t="shared" si="0"/>
        <v>0</v>
      </c>
      <c r="I54" s="103"/>
    </row>
    <row r="55" spans="1:9" ht="15.75" thickBot="1">
      <c r="B55" s="65" t="s">
        <v>110</v>
      </c>
      <c r="C55" s="65"/>
      <c r="D55" s="57" t="s">
        <v>111</v>
      </c>
      <c r="E55" s="95"/>
      <c r="F55" s="58" t="s">
        <v>111</v>
      </c>
      <c r="G55" s="95"/>
      <c r="H55" s="97"/>
      <c r="I55" s="96"/>
    </row>
  </sheetData>
  <mergeCells count="9">
    <mergeCell ref="A4:B4"/>
    <mergeCell ref="A1:D1"/>
    <mergeCell ref="A3:L3"/>
    <mergeCell ref="C4:C5"/>
    <mergeCell ref="I4:I5"/>
    <mergeCell ref="H4:H5"/>
    <mergeCell ref="B55:C55"/>
    <mergeCell ref="D4:E4"/>
    <mergeCell ref="F4:G4"/>
  </mergeCells>
  <pageMargins left="0.31496062992125984" right="0.31496062992125984" top="0.74803149606299213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ГРБС</vt:lpstr>
      <vt:lpstr>'СВОД ГРБС'!Заголовки_для_печати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Кавгина</dc:creator>
  <cp:lastModifiedBy>Татьяна Игнатьева</cp:lastModifiedBy>
  <cp:lastPrinted>2019-03-13T09:51:34Z</cp:lastPrinted>
  <dcterms:created xsi:type="dcterms:W3CDTF">2019-03-11T13:51:42Z</dcterms:created>
  <dcterms:modified xsi:type="dcterms:W3CDTF">2019-03-13T09:51:35Z</dcterms:modified>
</cp:coreProperties>
</file>